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157" i="1" l="1"/>
  <c r="H156" i="1"/>
  <c r="H155" i="1"/>
  <c r="H154" i="1"/>
  <c r="H153" i="1"/>
  <c r="H152" i="1"/>
  <c r="H150" i="1"/>
  <c r="H149" i="1"/>
  <c r="H148" i="1"/>
  <c r="H146" i="1"/>
  <c r="H145" i="1"/>
  <c r="H144" i="1"/>
  <c r="H143" i="1"/>
  <c r="H142" i="1"/>
  <c r="H141" i="1"/>
  <c r="H140" i="1"/>
  <c r="H139" i="1"/>
  <c r="H138" i="1"/>
  <c r="H137" i="1"/>
  <c r="H135" i="1"/>
  <c r="H134" i="1"/>
  <c r="H132" i="1"/>
  <c r="H131" i="1"/>
  <c r="H130" i="1"/>
  <c r="H129" i="1"/>
  <c r="H127" i="1"/>
  <c r="H125" i="1"/>
  <c r="H124" i="1"/>
  <c r="H122" i="1"/>
  <c r="H120" i="1"/>
  <c r="H119" i="1"/>
  <c r="H118" i="1"/>
  <c r="H117" i="1"/>
  <c r="H115" i="1"/>
  <c r="H113" i="1"/>
  <c r="H112" i="1"/>
  <c r="H111" i="1"/>
  <c r="H109" i="1"/>
  <c r="H108" i="1"/>
  <c r="H107" i="1"/>
  <c r="H106" i="1"/>
  <c r="H104" i="1"/>
  <c r="H102" i="1"/>
  <c r="H101" i="1"/>
  <c r="H100" i="1"/>
  <c r="H99" i="1"/>
  <c r="H98" i="1"/>
  <c r="H96" i="1"/>
  <c r="H95" i="1"/>
  <c r="H94" i="1"/>
  <c r="H93" i="1"/>
  <c r="H92" i="1"/>
  <c r="H91" i="1"/>
  <c r="H90" i="1"/>
  <c r="H88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2" i="1"/>
  <c r="H71" i="1"/>
  <c r="H70" i="1"/>
  <c r="H69" i="1"/>
  <c r="H68" i="1"/>
  <c r="H66" i="1"/>
  <c r="H65" i="1"/>
  <c r="H64" i="1"/>
  <c r="H63" i="1"/>
  <c r="H62" i="1"/>
  <c r="H61" i="1"/>
  <c r="H60" i="1"/>
  <c r="H59" i="1"/>
  <c r="H57" i="1"/>
  <c r="H56" i="1"/>
  <c r="H55" i="1"/>
  <c r="H54" i="1"/>
  <c r="H53" i="1"/>
  <c r="H52" i="1"/>
  <c r="H51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158" i="1" s="1"/>
  <c r="H159" i="1" l="1"/>
  <c r="H160" i="1" s="1"/>
</calcChain>
</file>

<file path=xl/sharedStrings.xml><?xml version="1.0" encoding="utf-8"?>
<sst xmlns="http://schemas.openxmlformats.org/spreadsheetml/2006/main" count="382" uniqueCount="185">
  <si>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</si>
  <si>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</si>
  <si>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</si>
  <si>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</si>
  <si>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</si>
  <si>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</si>
  <si>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</si>
  <si>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</si>
  <si>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</si>
  <si>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</si>
  <si>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</si>
  <si>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</si>
  <si>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</si>
  <si>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</si>
  <si>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</si>
  <si>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</si>
  <si>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</si>
  <si>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</si>
  <si>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</si>
  <si>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</si>
  <si>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</si>
  <si>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</si>
  <si>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</si>
  <si>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</si>
  <si>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</si>
  <si>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</si>
  <si>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</si>
  <si>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</si>
  <si>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</si>
  <si>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</si>
  <si>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</si>
  <si>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</si>
  <si>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</si>
  <si>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</si>
  <si>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</si>
  <si>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</si>
  <si>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</si>
  <si>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</si>
  <si>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</si>
  <si>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</si>
  <si>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Болты:</t>
  </si>
  <si>
    <t>кг</t>
  </si>
  <si>
    <t>Болт 6х40</t>
  </si>
  <si>
    <t>ГОСТ 7805-70</t>
  </si>
  <si>
    <t>Болт 6х45</t>
  </si>
  <si>
    <t>Болт 8х30</t>
  </si>
  <si>
    <t>Болт 8х40</t>
  </si>
  <si>
    <t>Болт 8х50</t>
  </si>
  <si>
    <t>Болт 8х60</t>
  </si>
  <si>
    <t>Болт 8х70</t>
  </si>
  <si>
    <t>Болт 10х30</t>
  </si>
  <si>
    <t>Болт 10х50</t>
  </si>
  <si>
    <t>Болт 10х60</t>
  </si>
  <si>
    <t>Болт 12х70</t>
  </si>
  <si>
    <t>Болт 12х100</t>
  </si>
  <si>
    <t>Болт 14х70</t>
  </si>
  <si>
    <t>Болт 16х70</t>
  </si>
  <si>
    <t>Болты оцинкованные:</t>
  </si>
  <si>
    <t>Болт М4х30</t>
  </si>
  <si>
    <t>ГОСТ 7798-70</t>
  </si>
  <si>
    <t>Болт М6х30</t>
  </si>
  <si>
    <t>шт</t>
  </si>
  <si>
    <t>Болт М8х45</t>
  </si>
  <si>
    <t>Болт М10х100</t>
  </si>
  <si>
    <t>Болт М12х80</t>
  </si>
  <si>
    <t>Болт М12х100</t>
  </si>
  <si>
    <t>Болт М16х85</t>
  </si>
  <si>
    <t>Гайки:</t>
  </si>
  <si>
    <t>Гайка М4</t>
  </si>
  <si>
    <t>ГОСТ 5915-70</t>
  </si>
  <si>
    <t>Гайка М5</t>
  </si>
  <si>
    <t>Гайка М6</t>
  </si>
  <si>
    <t>Гайка М8</t>
  </si>
  <si>
    <t>тыс.шт.</t>
  </si>
  <si>
    <t>Гайка М12</t>
  </si>
  <si>
    <t>Гайка М14</t>
  </si>
  <si>
    <t>Гайка М20</t>
  </si>
  <si>
    <t>Гайки оцинкованные:</t>
  </si>
  <si>
    <t>ГОСТ 5927-70</t>
  </si>
  <si>
    <t>DIN 934</t>
  </si>
  <si>
    <t>Гайка М10</t>
  </si>
  <si>
    <t>Гайка М16</t>
  </si>
  <si>
    <t>Гвозди строительные:</t>
  </si>
  <si>
    <t>Гвозди 1,8х32</t>
  </si>
  <si>
    <t>ГОСТ 4028-63</t>
  </si>
  <si>
    <t>Гвозди 1,8х40</t>
  </si>
  <si>
    <t>Гвозди 2,0х50</t>
  </si>
  <si>
    <t>Гвозди 2,5х50</t>
  </si>
  <si>
    <t>Гвозди 2,5х60</t>
  </si>
  <si>
    <t>Гвозди 3,0х70</t>
  </si>
  <si>
    <t>Гвозди 3,0х80</t>
  </si>
  <si>
    <t>Гвозди 3,0х90</t>
  </si>
  <si>
    <t>Гвозди 3,5х100</t>
  </si>
  <si>
    <t>Гвозди 4,0х80</t>
  </si>
  <si>
    <t>Гвозди 4,0х100</t>
  </si>
  <si>
    <t>Гвозди 4,0х120</t>
  </si>
  <si>
    <t>Гвозди 5,0х120</t>
  </si>
  <si>
    <t>Саморезы по дереву:</t>
  </si>
  <si>
    <t>Саморез 4,2х41</t>
  </si>
  <si>
    <t xml:space="preserve">DIN 7997 </t>
  </si>
  <si>
    <t>Саморезы гипрок-дерево:</t>
  </si>
  <si>
    <t>Саморез 3,8х20</t>
  </si>
  <si>
    <t>Саморез 3,8х25</t>
  </si>
  <si>
    <t>Саморез 3,8х32</t>
  </si>
  <si>
    <t>Саморез 3,8х41</t>
  </si>
  <si>
    <t>Саморез 3,8х51</t>
  </si>
  <si>
    <t>Саморез 3,8х75</t>
  </si>
  <si>
    <t>Саморез 4,0х70</t>
  </si>
  <si>
    <t>Саморезы по металлу:</t>
  </si>
  <si>
    <t>Саморез 3,0х15</t>
  </si>
  <si>
    <t>DIN 7997</t>
  </si>
  <si>
    <t>Саморез 3,0х30</t>
  </si>
  <si>
    <t>Саморез 4,0х15</t>
  </si>
  <si>
    <t>Саморез 4,0х30</t>
  </si>
  <si>
    <t>Саморез 5,0х60</t>
  </si>
  <si>
    <t>Саморез с буром:</t>
  </si>
  <si>
    <t>Саморез кровельный оцинкованный с буром 4,8х35мм</t>
  </si>
  <si>
    <t>DIN 7981</t>
  </si>
  <si>
    <t>Шайбы плоские оцинкованные:</t>
  </si>
  <si>
    <t>Шайба плоская 8</t>
  </si>
  <si>
    <t>DIN 125</t>
  </si>
  <si>
    <t>Шайба плоская 10</t>
  </si>
  <si>
    <t>Шайба плоская 14</t>
  </si>
  <si>
    <t>Шайба плоская 16</t>
  </si>
  <si>
    <t>Шайбы пружинные оцинкованные:</t>
  </si>
  <si>
    <t>Шайба пружинная 12</t>
  </si>
  <si>
    <t>DIN 127</t>
  </si>
  <si>
    <t>Шайба пружинная 14</t>
  </si>
  <si>
    <t>Шайба пружинная 16</t>
  </si>
  <si>
    <t>Шайба гровер:</t>
  </si>
  <si>
    <t>Шайба-гровер М10 цинк</t>
  </si>
  <si>
    <t>DIN 7980</t>
  </si>
  <si>
    <t>Шплинты:</t>
  </si>
  <si>
    <t>Шплинт 1,6х20</t>
  </si>
  <si>
    <t>ГОСТ 397-79</t>
  </si>
  <si>
    <t>Шплинт 2,0х40</t>
  </si>
  <si>
    <t>Шплинт 3,0х40</t>
  </si>
  <si>
    <t>Шплинт 3,2х50</t>
  </si>
  <si>
    <t>Шуруп с потайной головкой:</t>
  </si>
  <si>
    <t>Шуруп с потайной головкой 4,0х30</t>
  </si>
  <si>
    <t>DIN 7971</t>
  </si>
  <si>
    <t>Шуруп-саморез универсальный:</t>
  </si>
  <si>
    <t>Шуруп - саморез универсальный 4х35</t>
  </si>
  <si>
    <t>DIN7982</t>
  </si>
  <si>
    <t>Шуруп универсальный 6х50</t>
  </si>
  <si>
    <t>Дюбель пластмассовый нейлоновый Sormat:</t>
  </si>
  <si>
    <t>Дюбель NAT 8х40 Sormat</t>
  </si>
  <si>
    <t>ГОСТ 11737-93</t>
  </si>
  <si>
    <t>Анкер клиновой:</t>
  </si>
  <si>
    <t>Анкер клиновой 10х50</t>
  </si>
  <si>
    <t>DIN 9370</t>
  </si>
  <si>
    <t>Анкер клиновой 10х100</t>
  </si>
  <si>
    <t>Анкер клиновой 12х150</t>
  </si>
  <si>
    <t>Анкер клиновой 12х200/100</t>
  </si>
  <si>
    <t>Винты оцинкованные:</t>
  </si>
  <si>
    <t>Винт М5х10</t>
  </si>
  <si>
    <t>DIN 845</t>
  </si>
  <si>
    <t>Винт М5х20</t>
  </si>
  <si>
    <t>DIN 7985</t>
  </si>
  <si>
    <t>Болт 6х25</t>
  </si>
  <si>
    <t>Болт 10х40</t>
  </si>
  <si>
    <t>Болт 12х50</t>
  </si>
  <si>
    <t>Болт 14х80</t>
  </si>
  <si>
    <t>Болт 16х80</t>
  </si>
  <si>
    <t>Болт 18х70</t>
  </si>
  <si>
    <t>Болт М6х25</t>
  </si>
  <si>
    <t>Болт М14х70</t>
  </si>
  <si>
    <t>Болт М18х70</t>
  </si>
  <si>
    <t>Гайка М18</t>
  </si>
  <si>
    <t>Гайка М22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</si>
  <si>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</si>
  <si>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</si>
  <si>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</si>
  <si>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</si>
  <si>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</si>
  <si>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</si>
  <si>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</si>
  <si>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</si>
  <si>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</si>
  <si>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</si>
  <si>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</si>
  <si>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</si>
  <si>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</si>
  <si>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69 от 08.10.2013 предлагаем поставку Метизов: Лот №2 Метизы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</si>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</sst>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42" sqref="F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9" t="s">
        <v>0</v>
      </c>
      <c r="B1" s="60"/>
      <c r="C1" s="60"/>
      <c r="D1" s="60"/>
      <c r="H1" s="5"/>
    </row>
    <row r="2" spans="1:8" s="4" customFormat="1" ht="19.5" customHeight="1" x14ac:dyDescent="0.25">
      <c r="A2" s="61" t="s">
        <v>184</v>
      </c>
      <c r="B2" s="62"/>
      <c r="C2" s="62"/>
      <c r="D2" s="62"/>
      <c r="E2" s="62"/>
      <c r="F2" s="62"/>
      <c r="G2" s="62"/>
      <c r="H2" s="62"/>
    </row>
    <row r="3" spans="1:8" s="4" customFormat="1" ht="35.25" customHeight="1" x14ac:dyDescent="0.25">
      <c r="A3" s="63" t="s">
        <v>183</v>
      </c>
      <c r="B3" s="64"/>
      <c r="C3" s="64"/>
      <c r="D3" s="64"/>
      <c r="E3" s="64"/>
      <c r="F3" s="64"/>
      <c r="G3" s="64"/>
      <c r="H3" s="64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5" t="s">
        <v>3</v>
      </c>
      <c r="D5" s="66"/>
      <c r="E5" s="66"/>
      <c r="F5" s="65" t="s">
        <v>4</v>
      </c>
      <c r="G5" s="66"/>
      <c r="H5" s="67"/>
    </row>
    <row r="6" spans="1:8" s="4" customFormat="1" x14ac:dyDescent="0.25">
      <c r="A6" s="24">
        <v>1</v>
      </c>
      <c r="B6" s="53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3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3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3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3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3" t="s">
        <v>10</v>
      </c>
      <c r="C11" s="46"/>
      <c r="D11" s="46"/>
      <c r="E11" s="46"/>
      <c r="F11" s="54"/>
      <c r="G11" s="54"/>
      <c r="H11" s="55"/>
    </row>
    <row r="12" spans="1:8" s="4" customFormat="1" x14ac:dyDescent="0.25">
      <c r="A12" s="24">
        <v>7</v>
      </c>
      <c r="B12" s="53" t="s">
        <v>11</v>
      </c>
      <c r="C12" s="46"/>
      <c r="D12" s="46"/>
      <c r="E12" s="46"/>
      <c r="F12" s="54"/>
      <c r="G12" s="54"/>
      <c r="H12" s="55"/>
    </row>
    <row r="13" spans="1:8" s="4" customFormat="1" x14ac:dyDescent="0.25">
      <c r="A13" s="24">
        <v>8</v>
      </c>
      <c r="B13" s="53" t="s">
        <v>12</v>
      </c>
      <c r="C13" s="46"/>
      <c r="D13" s="46"/>
      <c r="E13" s="46"/>
      <c r="F13" s="54"/>
      <c r="G13" s="54"/>
      <c r="H13" s="55"/>
    </row>
    <row r="14" spans="1:8" s="4" customFormat="1" x14ac:dyDescent="0.25">
      <c r="A14" s="24">
        <v>9</v>
      </c>
      <c r="B14" s="53" t="s">
        <v>13</v>
      </c>
      <c r="C14" s="46"/>
      <c r="D14" s="46"/>
      <c r="E14" s="46"/>
      <c r="F14" s="54"/>
      <c r="G14" s="54"/>
      <c r="H14" s="55"/>
    </row>
    <row r="15" spans="1:8" s="4" customFormat="1" x14ac:dyDescent="0.25">
      <c r="A15" s="24">
        <v>10</v>
      </c>
      <c r="B15" s="53" t="s">
        <v>14</v>
      </c>
      <c r="C15" s="46"/>
      <c r="D15" s="46"/>
      <c r="E15" s="46"/>
      <c r="F15" s="54"/>
      <c r="G15" s="54"/>
      <c r="H15" s="55"/>
    </row>
    <row r="16" spans="1:8" s="4" customFormat="1" x14ac:dyDescent="0.25">
      <c r="A16" s="24">
        <v>11</v>
      </c>
      <c r="B16" s="53" t="s">
        <v>15</v>
      </c>
      <c r="C16" s="46"/>
      <c r="D16" s="46"/>
      <c r="E16" s="46"/>
      <c r="F16" s="54"/>
      <c r="G16" s="54"/>
      <c r="H16" s="55"/>
    </row>
    <row r="17" spans="1:8" s="4" customFormat="1" x14ac:dyDescent="0.25">
      <c r="A17" s="24">
        <v>12</v>
      </c>
      <c r="B17" s="53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6" t="s">
        <v>17</v>
      </c>
      <c r="C18" s="36"/>
      <c r="D18" s="36"/>
      <c r="E18" s="36"/>
      <c r="F18" s="57"/>
      <c r="G18" s="57"/>
      <c r="H18" s="58"/>
    </row>
    <row r="19" spans="1:8" s="4" customFormat="1" x14ac:dyDescent="0.25">
      <c r="A19" s="51" t="s">
        <v>18</v>
      </c>
      <c r="B19" s="44"/>
      <c r="C19" s="44"/>
      <c r="D19" s="44"/>
      <c r="E19" s="44"/>
      <c r="F19" s="44"/>
      <c r="G19" s="44"/>
      <c r="H19" s="52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23.25" x14ac:dyDescent="0.25">
      <c r="A31" s="24">
        <v>24</v>
      </c>
      <c r="B31" s="7" t="s">
        <v>29</v>
      </c>
      <c r="C31" s="43"/>
      <c r="D31" s="44"/>
      <c r="E31" s="45"/>
      <c r="F31" s="48"/>
      <c r="G31" s="48"/>
      <c r="H31" s="49"/>
    </row>
    <row r="32" spans="1:8" s="4" customFormat="1" ht="23.25" x14ac:dyDescent="0.25">
      <c r="A32" s="24">
        <v>25</v>
      </c>
      <c r="B32" s="7" t="s">
        <v>30</v>
      </c>
      <c r="C32" s="50"/>
      <c r="D32" s="44"/>
      <c r="E32" s="45"/>
      <c r="F32" s="46"/>
      <c r="G32" s="46"/>
      <c r="H32" s="47"/>
    </row>
    <row r="33" spans="1:8" s="4" customFormat="1" ht="15.75" thickBot="1" x14ac:dyDescent="0.3">
      <c r="A33" s="25">
        <v>26</v>
      </c>
      <c r="B33" s="17" t="s">
        <v>31</v>
      </c>
      <c r="C33" s="33"/>
      <c r="D33" s="34"/>
      <c r="E33" s="35"/>
      <c r="F33" s="36"/>
      <c r="G33" s="36"/>
      <c r="H33" s="37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42</v>
      </c>
      <c r="C36" s="7" t="s">
        <v>41</v>
      </c>
      <c r="D36" s="6">
        <v>15</v>
      </c>
      <c r="E36" s="7" t="s">
        <v>43</v>
      </c>
      <c r="F36" s="7"/>
      <c r="G36" s="11">
        <v>0</v>
      </c>
      <c r="H36" s="20">
        <f t="shared" ref="H36:H49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41</v>
      </c>
      <c r="D37" s="6">
        <v>1.5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41</v>
      </c>
      <c r="D38" s="6">
        <v>2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41</v>
      </c>
      <c r="D39" s="6">
        <v>10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5</v>
      </c>
      <c r="B40" s="7" t="s">
        <v>47</v>
      </c>
      <c r="C40" s="7" t="s">
        <v>41</v>
      </c>
      <c r="D40" s="6">
        <v>4</v>
      </c>
      <c r="E40" s="7" t="s">
        <v>43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48</v>
      </c>
      <c r="C41" s="7" t="s">
        <v>41</v>
      </c>
      <c r="D41" s="6">
        <v>2</v>
      </c>
      <c r="E41" s="7" t="s">
        <v>43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49</v>
      </c>
      <c r="C42" s="7" t="s">
        <v>41</v>
      </c>
      <c r="D42" s="6">
        <v>5</v>
      </c>
      <c r="E42" s="7" t="s">
        <v>43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8</v>
      </c>
      <c r="B43" s="7" t="s">
        <v>50</v>
      </c>
      <c r="C43" s="7" t="s">
        <v>41</v>
      </c>
      <c r="D43" s="6">
        <v>10</v>
      </c>
      <c r="E43" s="7" t="s">
        <v>43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9</v>
      </c>
      <c r="B44" s="7" t="s">
        <v>51</v>
      </c>
      <c r="C44" s="7" t="s">
        <v>41</v>
      </c>
      <c r="D44" s="6">
        <v>4</v>
      </c>
      <c r="E44" s="7" t="s">
        <v>43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10</v>
      </c>
      <c r="B45" s="7" t="s">
        <v>52</v>
      </c>
      <c r="C45" s="7" t="s">
        <v>41</v>
      </c>
      <c r="D45" s="6">
        <v>20</v>
      </c>
      <c r="E45" s="7" t="s">
        <v>43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11</v>
      </c>
      <c r="B46" s="7" t="s">
        <v>53</v>
      </c>
      <c r="C46" s="7" t="s">
        <v>41</v>
      </c>
      <c r="D46" s="6">
        <v>15</v>
      </c>
      <c r="E46" s="7" t="s">
        <v>43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12</v>
      </c>
      <c r="B47" s="7" t="s">
        <v>54</v>
      </c>
      <c r="C47" s="7" t="s">
        <v>41</v>
      </c>
      <c r="D47" s="6">
        <v>8</v>
      </c>
      <c r="E47" s="7" t="s">
        <v>43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13</v>
      </c>
      <c r="B48" s="7" t="s">
        <v>55</v>
      </c>
      <c r="C48" s="7" t="s">
        <v>41</v>
      </c>
      <c r="D48" s="6">
        <v>15</v>
      </c>
      <c r="E48" s="7" t="s">
        <v>43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14</v>
      </c>
      <c r="B49" s="7" t="s">
        <v>56</v>
      </c>
      <c r="C49" s="7" t="s">
        <v>41</v>
      </c>
      <c r="D49" s="6">
        <v>20</v>
      </c>
      <c r="E49" s="7" t="s">
        <v>43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/>
      <c r="B50" s="30" t="s">
        <v>57</v>
      </c>
      <c r="C50" s="7"/>
      <c r="D50" s="6"/>
      <c r="E50" s="7"/>
      <c r="F50" s="7"/>
      <c r="G50" s="11"/>
      <c r="H50" s="20"/>
    </row>
    <row r="51" spans="1:8" s="4" customFormat="1" x14ac:dyDescent="0.25">
      <c r="A51" s="24">
        <v>15</v>
      </c>
      <c r="B51" s="7" t="s">
        <v>58</v>
      </c>
      <c r="C51" s="7" t="s">
        <v>41</v>
      </c>
      <c r="D51" s="6">
        <v>2</v>
      </c>
      <c r="E51" s="7" t="s">
        <v>59</v>
      </c>
      <c r="F51" s="7"/>
      <c r="G51" s="11">
        <v>0</v>
      </c>
      <c r="H51" s="20">
        <f t="shared" ref="H51:H57" si="1">ROUND(D51*ROUND(G51,2),2)</f>
        <v>0</v>
      </c>
    </row>
    <row r="52" spans="1:8" s="4" customFormat="1" x14ac:dyDescent="0.25">
      <c r="A52" s="24">
        <v>16</v>
      </c>
      <c r="B52" s="7" t="s">
        <v>60</v>
      </c>
      <c r="C52" s="7" t="s">
        <v>61</v>
      </c>
      <c r="D52" s="6">
        <v>200</v>
      </c>
      <c r="E52" s="7" t="s">
        <v>59</v>
      </c>
      <c r="F52" s="7"/>
      <c r="G52" s="11">
        <v>0</v>
      </c>
      <c r="H52" s="20">
        <f t="shared" si="1"/>
        <v>0</v>
      </c>
    </row>
    <row r="53" spans="1:8" s="4" customFormat="1" x14ac:dyDescent="0.25">
      <c r="A53" s="24">
        <v>17</v>
      </c>
      <c r="B53" s="7" t="s">
        <v>62</v>
      </c>
      <c r="C53" s="7" t="s">
        <v>41</v>
      </c>
      <c r="D53" s="6">
        <v>5</v>
      </c>
      <c r="E53" s="7" t="s">
        <v>59</v>
      </c>
      <c r="F53" s="7"/>
      <c r="G53" s="11">
        <v>0</v>
      </c>
      <c r="H53" s="20">
        <f t="shared" si="1"/>
        <v>0</v>
      </c>
    </row>
    <row r="54" spans="1:8" s="4" customFormat="1" x14ac:dyDescent="0.25">
      <c r="A54" s="24">
        <v>18</v>
      </c>
      <c r="B54" s="7" t="s">
        <v>63</v>
      </c>
      <c r="C54" s="7" t="s">
        <v>41</v>
      </c>
      <c r="D54" s="6">
        <v>10</v>
      </c>
      <c r="E54" s="7" t="s">
        <v>59</v>
      </c>
      <c r="F54" s="7"/>
      <c r="G54" s="11">
        <v>0</v>
      </c>
      <c r="H54" s="20">
        <f t="shared" si="1"/>
        <v>0</v>
      </c>
    </row>
    <row r="55" spans="1:8" s="4" customFormat="1" x14ac:dyDescent="0.25">
      <c r="A55" s="24">
        <v>19</v>
      </c>
      <c r="B55" s="7" t="s">
        <v>64</v>
      </c>
      <c r="C55" s="7" t="s">
        <v>41</v>
      </c>
      <c r="D55" s="6">
        <v>20</v>
      </c>
      <c r="E55" s="7" t="s">
        <v>59</v>
      </c>
      <c r="F55" s="7"/>
      <c r="G55" s="11">
        <v>0</v>
      </c>
      <c r="H55" s="20">
        <f t="shared" si="1"/>
        <v>0</v>
      </c>
    </row>
    <row r="56" spans="1:8" s="4" customFormat="1" x14ac:dyDescent="0.25">
      <c r="A56" s="24">
        <v>20</v>
      </c>
      <c r="B56" s="7" t="s">
        <v>65</v>
      </c>
      <c r="C56" s="7" t="s">
        <v>41</v>
      </c>
      <c r="D56" s="6">
        <v>12</v>
      </c>
      <c r="E56" s="7" t="s">
        <v>59</v>
      </c>
      <c r="F56" s="7"/>
      <c r="G56" s="11">
        <v>0</v>
      </c>
      <c r="H56" s="20">
        <f t="shared" si="1"/>
        <v>0</v>
      </c>
    </row>
    <row r="57" spans="1:8" s="4" customFormat="1" x14ac:dyDescent="0.25">
      <c r="A57" s="24">
        <v>21</v>
      </c>
      <c r="B57" s="7" t="s">
        <v>66</v>
      </c>
      <c r="C57" s="7" t="s">
        <v>41</v>
      </c>
      <c r="D57" s="6">
        <v>30</v>
      </c>
      <c r="E57" s="7" t="s">
        <v>59</v>
      </c>
      <c r="F57" s="7"/>
      <c r="G57" s="11">
        <v>0</v>
      </c>
      <c r="H57" s="20">
        <f t="shared" si="1"/>
        <v>0</v>
      </c>
    </row>
    <row r="58" spans="1:8" s="4" customFormat="1" x14ac:dyDescent="0.25">
      <c r="A58" s="24"/>
      <c r="B58" s="30" t="s">
        <v>67</v>
      </c>
      <c r="C58" s="7"/>
      <c r="D58" s="6"/>
      <c r="E58" s="7"/>
      <c r="F58" s="7"/>
      <c r="G58" s="11"/>
      <c r="H58" s="20"/>
    </row>
    <row r="59" spans="1:8" s="4" customFormat="1" x14ac:dyDescent="0.25">
      <c r="A59" s="24">
        <v>22</v>
      </c>
      <c r="B59" s="7" t="s">
        <v>68</v>
      </c>
      <c r="C59" s="7" t="s">
        <v>61</v>
      </c>
      <c r="D59" s="6">
        <v>300</v>
      </c>
      <c r="E59" s="7" t="s">
        <v>69</v>
      </c>
      <c r="F59" s="7"/>
      <c r="G59" s="11">
        <v>0</v>
      </c>
      <c r="H59" s="20">
        <f t="shared" ref="H59:H66" si="2">ROUND(D59*ROUND(G59,2),2)</f>
        <v>0</v>
      </c>
    </row>
    <row r="60" spans="1:8" s="4" customFormat="1" x14ac:dyDescent="0.25">
      <c r="A60" s="24">
        <v>23</v>
      </c>
      <c r="B60" s="7" t="s">
        <v>70</v>
      </c>
      <c r="C60" s="7" t="s">
        <v>41</v>
      </c>
      <c r="D60" s="6">
        <v>0.5</v>
      </c>
      <c r="E60" s="7" t="s">
        <v>69</v>
      </c>
      <c r="F60" s="7"/>
      <c r="G60" s="11">
        <v>0</v>
      </c>
      <c r="H60" s="20">
        <f t="shared" si="2"/>
        <v>0</v>
      </c>
    </row>
    <row r="61" spans="1:8" s="4" customFormat="1" x14ac:dyDescent="0.25">
      <c r="A61" s="24">
        <v>24</v>
      </c>
      <c r="B61" s="7" t="s">
        <v>71</v>
      </c>
      <c r="C61" s="7" t="s">
        <v>41</v>
      </c>
      <c r="D61" s="6">
        <v>9</v>
      </c>
      <c r="E61" s="7" t="s">
        <v>69</v>
      </c>
      <c r="F61" s="7"/>
      <c r="G61" s="11">
        <v>0</v>
      </c>
      <c r="H61" s="20">
        <f t="shared" si="2"/>
        <v>0</v>
      </c>
    </row>
    <row r="62" spans="1:8" s="4" customFormat="1" x14ac:dyDescent="0.25">
      <c r="A62" s="24">
        <v>25</v>
      </c>
      <c r="B62" s="7" t="s">
        <v>72</v>
      </c>
      <c r="C62" s="7" t="s">
        <v>41</v>
      </c>
      <c r="D62" s="6">
        <v>1</v>
      </c>
      <c r="E62" s="7" t="s">
        <v>69</v>
      </c>
      <c r="F62" s="7"/>
      <c r="G62" s="11">
        <v>0</v>
      </c>
      <c r="H62" s="20">
        <f t="shared" si="2"/>
        <v>0</v>
      </c>
    </row>
    <row r="63" spans="1:8" s="4" customFormat="1" x14ac:dyDescent="0.25">
      <c r="A63" s="24">
        <v>26</v>
      </c>
      <c r="B63" s="7" t="s">
        <v>72</v>
      </c>
      <c r="C63" s="7" t="s">
        <v>73</v>
      </c>
      <c r="D63" s="6">
        <v>0.7</v>
      </c>
      <c r="E63" s="7" t="s">
        <v>69</v>
      </c>
      <c r="F63" s="7"/>
      <c r="G63" s="11">
        <v>0</v>
      </c>
      <c r="H63" s="20">
        <f t="shared" si="2"/>
        <v>0</v>
      </c>
    </row>
    <row r="64" spans="1:8" s="4" customFormat="1" x14ac:dyDescent="0.25">
      <c r="A64" s="24">
        <v>27</v>
      </c>
      <c r="B64" s="7" t="s">
        <v>74</v>
      </c>
      <c r="C64" s="7" t="s">
        <v>41</v>
      </c>
      <c r="D64" s="6">
        <v>1.5</v>
      </c>
      <c r="E64" s="7" t="s">
        <v>69</v>
      </c>
      <c r="F64" s="7"/>
      <c r="G64" s="11">
        <v>0</v>
      </c>
      <c r="H64" s="20">
        <f t="shared" si="2"/>
        <v>0</v>
      </c>
    </row>
    <row r="65" spans="1:8" s="4" customFormat="1" x14ac:dyDescent="0.25">
      <c r="A65" s="24">
        <v>28</v>
      </c>
      <c r="B65" s="7" t="s">
        <v>75</v>
      </c>
      <c r="C65" s="7" t="s">
        <v>41</v>
      </c>
      <c r="D65" s="6">
        <v>10</v>
      </c>
      <c r="E65" s="7" t="s">
        <v>69</v>
      </c>
      <c r="F65" s="7"/>
      <c r="G65" s="11">
        <v>0</v>
      </c>
      <c r="H65" s="20">
        <f t="shared" si="2"/>
        <v>0</v>
      </c>
    </row>
    <row r="66" spans="1:8" s="4" customFormat="1" x14ac:dyDescent="0.25">
      <c r="A66" s="24">
        <v>29</v>
      </c>
      <c r="B66" s="7" t="s">
        <v>76</v>
      </c>
      <c r="C66" s="7" t="s">
        <v>41</v>
      </c>
      <c r="D66" s="6">
        <v>10</v>
      </c>
      <c r="E66" s="7" t="s">
        <v>69</v>
      </c>
      <c r="F66" s="7"/>
      <c r="G66" s="11">
        <v>0</v>
      </c>
      <c r="H66" s="20">
        <f t="shared" si="2"/>
        <v>0</v>
      </c>
    </row>
    <row r="67" spans="1:8" s="4" customFormat="1" x14ac:dyDescent="0.25">
      <c r="A67" s="24"/>
      <c r="B67" s="30" t="s">
        <v>77</v>
      </c>
      <c r="C67" s="7"/>
      <c r="D67" s="6"/>
      <c r="E67" s="7"/>
      <c r="F67" s="7"/>
      <c r="G67" s="11"/>
      <c r="H67" s="20"/>
    </row>
    <row r="68" spans="1:8" s="4" customFormat="1" x14ac:dyDescent="0.25">
      <c r="A68" s="24">
        <v>30</v>
      </c>
      <c r="B68" s="7" t="s">
        <v>68</v>
      </c>
      <c r="C68" s="7" t="s">
        <v>41</v>
      </c>
      <c r="D68" s="6">
        <v>0.5</v>
      </c>
      <c r="E68" s="7" t="s">
        <v>78</v>
      </c>
      <c r="F68" s="7"/>
      <c r="G68" s="11">
        <v>0</v>
      </c>
      <c r="H68" s="20">
        <f>ROUND(D68*ROUND(G68,2),2)</f>
        <v>0</v>
      </c>
    </row>
    <row r="69" spans="1:8" s="4" customFormat="1" x14ac:dyDescent="0.25">
      <c r="A69" s="24">
        <v>31</v>
      </c>
      <c r="B69" s="7" t="s">
        <v>72</v>
      </c>
      <c r="C69" s="7" t="s">
        <v>61</v>
      </c>
      <c r="D69" s="6">
        <v>100</v>
      </c>
      <c r="E69" s="7" t="s">
        <v>79</v>
      </c>
      <c r="F69" s="7"/>
      <c r="G69" s="11">
        <v>0</v>
      </c>
      <c r="H69" s="20">
        <f>ROUND(D69*ROUND(G69,2),2)</f>
        <v>0</v>
      </c>
    </row>
    <row r="70" spans="1:8" s="4" customFormat="1" x14ac:dyDescent="0.25">
      <c r="A70" s="24">
        <v>32</v>
      </c>
      <c r="B70" s="7" t="s">
        <v>80</v>
      </c>
      <c r="C70" s="7" t="s">
        <v>73</v>
      </c>
      <c r="D70" s="6">
        <v>0.5</v>
      </c>
      <c r="E70" s="7" t="s">
        <v>79</v>
      </c>
      <c r="F70" s="7"/>
      <c r="G70" s="11">
        <v>0</v>
      </c>
      <c r="H70" s="20">
        <f>ROUND(D70*ROUND(G70,2),2)</f>
        <v>0</v>
      </c>
    </row>
    <row r="71" spans="1:8" s="4" customFormat="1" x14ac:dyDescent="0.25">
      <c r="A71" s="24">
        <v>33</v>
      </c>
      <c r="B71" s="7" t="s">
        <v>74</v>
      </c>
      <c r="C71" s="7" t="s">
        <v>41</v>
      </c>
      <c r="D71" s="6">
        <v>2</v>
      </c>
      <c r="E71" s="7" t="s">
        <v>79</v>
      </c>
      <c r="F71" s="7"/>
      <c r="G71" s="11">
        <v>0</v>
      </c>
      <c r="H71" s="20">
        <f>ROUND(D71*ROUND(G71,2),2)</f>
        <v>0</v>
      </c>
    </row>
    <row r="72" spans="1:8" s="4" customFormat="1" x14ac:dyDescent="0.25">
      <c r="A72" s="24">
        <v>34</v>
      </c>
      <c r="B72" s="7" t="s">
        <v>81</v>
      </c>
      <c r="C72" s="7" t="s">
        <v>41</v>
      </c>
      <c r="D72" s="6">
        <v>8</v>
      </c>
      <c r="E72" s="7" t="s">
        <v>78</v>
      </c>
      <c r="F72" s="7"/>
      <c r="G72" s="11">
        <v>0</v>
      </c>
      <c r="H72" s="20">
        <f>ROUND(D72*ROUND(G72,2),2)</f>
        <v>0</v>
      </c>
    </row>
    <row r="73" spans="1:8" s="4" customFormat="1" x14ac:dyDescent="0.25">
      <c r="A73" s="24"/>
      <c r="B73" s="30" t="s">
        <v>82</v>
      </c>
      <c r="C73" s="7"/>
      <c r="D73" s="6"/>
      <c r="E73" s="7"/>
      <c r="F73" s="7"/>
      <c r="G73" s="11"/>
      <c r="H73" s="20"/>
    </row>
    <row r="74" spans="1:8" s="4" customFormat="1" x14ac:dyDescent="0.25">
      <c r="A74" s="24">
        <v>35</v>
      </c>
      <c r="B74" s="7" t="s">
        <v>83</v>
      </c>
      <c r="C74" s="7" t="s">
        <v>41</v>
      </c>
      <c r="D74" s="6">
        <v>25</v>
      </c>
      <c r="E74" s="7" t="s">
        <v>84</v>
      </c>
      <c r="F74" s="7"/>
      <c r="G74" s="11">
        <v>0</v>
      </c>
      <c r="H74" s="20">
        <f t="shared" ref="H74:H86" si="3">ROUND(D74*ROUND(G74,2),2)</f>
        <v>0</v>
      </c>
    </row>
    <row r="75" spans="1:8" s="4" customFormat="1" x14ac:dyDescent="0.25">
      <c r="A75" s="24">
        <v>36</v>
      </c>
      <c r="B75" s="7" t="s">
        <v>85</v>
      </c>
      <c r="C75" s="7" t="s">
        <v>41</v>
      </c>
      <c r="D75" s="6">
        <v>25</v>
      </c>
      <c r="E75" s="7" t="s">
        <v>84</v>
      </c>
      <c r="F75" s="7"/>
      <c r="G75" s="11">
        <v>0</v>
      </c>
      <c r="H75" s="20">
        <f t="shared" si="3"/>
        <v>0</v>
      </c>
    </row>
    <row r="76" spans="1:8" s="4" customFormat="1" x14ac:dyDescent="0.25">
      <c r="A76" s="24">
        <v>37</v>
      </c>
      <c r="B76" s="7" t="s">
        <v>86</v>
      </c>
      <c r="C76" s="7" t="s">
        <v>41</v>
      </c>
      <c r="D76" s="6">
        <v>25</v>
      </c>
      <c r="E76" s="7" t="s">
        <v>84</v>
      </c>
      <c r="F76" s="7"/>
      <c r="G76" s="11">
        <v>0</v>
      </c>
      <c r="H76" s="20">
        <f t="shared" si="3"/>
        <v>0</v>
      </c>
    </row>
    <row r="77" spans="1:8" s="4" customFormat="1" x14ac:dyDescent="0.25">
      <c r="A77" s="24">
        <v>38</v>
      </c>
      <c r="B77" s="7" t="s">
        <v>87</v>
      </c>
      <c r="C77" s="7" t="s">
        <v>41</v>
      </c>
      <c r="D77" s="6">
        <v>60</v>
      </c>
      <c r="E77" s="7" t="s">
        <v>84</v>
      </c>
      <c r="F77" s="7"/>
      <c r="G77" s="11">
        <v>0</v>
      </c>
      <c r="H77" s="20">
        <f t="shared" si="3"/>
        <v>0</v>
      </c>
    </row>
    <row r="78" spans="1:8" s="4" customFormat="1" x14ac:dyDescent="0.25">
      <c r="A78" s="24">
        <v>39</v>
      </c>
      <c r="B78" s="7" t="s">
        <v>88</v>
      </c>
      <c r="C78" s="7" t="s">
        <v>41</v>
      </c>
      <c r="D78" s="6">
        <v>60</v>
      </c>
      <c r="E78" s="7" t="s">
        <v>84</v>
      </c>
      <c r="F78" s="7"/>
      <c r="G78" s="11">
        <v>0</v>
      </c>
      <c r="H78" s="20">
        <f t="shared" si="3"/>
        <v>0</v>
      </c>
    </row>
    <row r="79" spans="1:8" s="4" customFormat="1" x14ac:dyDescent="0.25">
      <c r="A79" s="24">
        <v>40</v>
      </c>
      <c r="B79" s="7" t="s">
        <v>89</v>
      </c>
      <c r="C79" s="7" t="s">
        <v>41</v>
      </c>
      <c r="D79" s="6">
        <v>225</v>
      </c>
      <c r="E79" s="7" t="s">
        <v>84</v>
      </c>
      <c r="F79" s="7"/>
      <c r="G79" s="11">
        <v>0</v>
      </c>
      <c r="H79" s="20">
        <f t="shared" si="3"/>
        <v>0</v>
      </c>
    </row>
    <row r="80" spans="1:8" s="4" customFormat="1" x14ac:dyDescent="0.25">
      <c r="A80" s="24">
        <v>41</v>
      </c>
      <c r="B80" s="7" t="s">
        <v>90</v>
      </c>
      <c r="C80" s="7" t="s">
        <v>41</v>
      </c>
      <c r="D80" s="6">
        <v>100</v>
      </c>
      <c r="E80" s="7" t="s">
        <v>84</v>
      </c>
      <c r="F80" s="7"/>
      <c r="G80" s="11">
        <v>0</v>
      </c>
      <c r="H80" s="20">
        <f t="shared" si="3"/>
        <v>0</v>
      </c>
    </row>
    <row r="81" spans="1:8" s="4" customFormat="1" x14ac:dyDescent="0.25">
      <c r="A81" s="24">
        <v>42</v>
      </c>
      <c r="B81" s="7" t="s">
        <v>91</v>
      </c>
      <c r="C81" s="7" t="s">
        <v>41</v>
      </c>
      <c r="D81" s="6">
        <v>25</v>
      </c>
      <c r="E81" s="7" t="s">
        <v>84</v>
      </c>
      <c r="F81" s="7"/>
      <c r="G81" s="11">
        <v>0</v>
      </c>
      <c r="H81" s="20">
        <f t="shared" si="3"/>
        <v>0</v>
      </c>
    </row>
    <row r="82" spans="1:8" s="4" customFormat="1" x14ac:dyDescent="0.25">
      <c r="A82" s="24">
        <v>43</v>
      </c>
      <c r="B82" s="7" t="s">
        <v>92</v>
      </c>
      <c r="C82" s="7" t="s">
        <v>41</v>
      </c>
      <c r="D82" s="6">
        <v>25</v>
      </c>
      <c r="E82" s="7" t="s">
        <v>84</v>
      </c>
      <c r="F82" s="7"/>
      <c r="G82" s="11">
        <v>0</v>
      </c>
      <c r="H82" s="20">
        <f t="shared" si="3"/>
        <v>0</v>
      </c>
    </row>
    <row r="83" spans="1:8" s="4" customFormat="1" x14ac:dyDescent="0.25">
      <c r="A83" s="24">
        <v>44</v>
      </c>
      <c r="B83" s="7" t="s">
        <v>93</v>
      </c>
      <c r="C83" s="7" t="s">
        <v>41</v>
      </c>
      <c r="D83" s="6">
        <v>10</v>
      </c>
      <c r="E83" s="7" t="s">
        <v>84</v>
      </c>
      <c r="F83" s="7"/>
      <c r="G83" s="11">
        <v>0</v>
      </c>
      <c r="H83" s="20">
        <f t="shared" si="3"/>
        <v>0</v>
      </c>
    </row>
    <row r="84" spans="1:8" s="4" customFormat="1" x14ac:dyDescent="0.25">
      <c r="A84" s="24">
        <v>45</v>
      </c>
      <c r="B84" s="7" t="s">
        <v>94</v>
      </c>
      <c r="C84" s="7" t="s">
        <v>41</v>
      </c>
      <c r="D84" s="6">
        <v>110</v>
      </c>
      <c r="E84" s="7" t="s">
        <v>84</v>
      </c>
      <c r="F84" s="7"/>
      <c r="G84" s="11">
        <v>0</v>
      </c>
      <c r="H84" s="20">
        <f t="shared" si="3"/>
        <v>0</v>
      </c>
    </row>
    <row r="85" spans="1:8" s="4" customFormat="1" x14ac:dyDescent="0.25">
      <c r="A85" s="24">
        <v>46</v>
      </c>
      <c r="B85" s="7" t="s">
        <v>95</v>
      </c>
      <c r="C85" s="7" t="s">
        <v>41</v>
      </c>
      <c r="D85" s="6">
        <v>35</v>
      </c>
      <c r="E85" s="7" t="s">
        <v>84</v>
      </c>
      <c r="F85" s="7"/>
      <c r="G85" s="11">
        <v>0</v>
      </c>
      <c r="H85" s="20">
        <f t="shared" si="3"/>
        <v>0</v>
      </c>
    </row>
    <row r="86" spans="1:8" s="4" customFormat="1" x14ac:dyDescent="0.25">
      <c r="A86" s="24">
        <v>47</v>
      </c>
      <c r="B86" s="7" t="s">
        <v>96</v>
      </c>
      <c r="C86" s="7" t="s">
        <v>41</v>
      </c>
      <c r="D86" s="6">
        <v>100</v>
      </c>
      <c r="E86" s="7" t="s">
        <v>84</v>
      </c>
      <c r="F86" s="7"/>
      <c r="G86" s="11">
        <v>0</v>
      </c>
      <c r="H86" s="20">
        <f t="shared" si="3"/>
        <v>0</v>
      </c>
    </row>
    <row r="87" spans="1:8" s="4" customFormat="1" x14ac:dyDescent="0.25">
      <c r="A87" s="24"/>
      <c r="B87" s="30" t="s">
        <v>97</v>
      </c>
      <c r="C87" s="7"/>
      <c r="D87" s="6"/>
      <c r="E87" s="7"/>
      <c r="F87" s="7"/>
      <c r="G87" s="11"/>
      <c r="H87" s="20"/>
    </row>
    <row r="88" spans="1:8" s="4" customFormat="1" x14ac:dyDescent="0.25">
      <c r="A88" s="24">
        <v>48</v>
      </c>
      <c r="B88" s="7" t="s">
        <v>98</v>
      </c>
      <c r="C88" s="7" t="s">
        <v>61</v>
      </c>
      <c r="D88" s="6">
        <v>1000</v>
      </c>
      <c r="E88" s="7" t="s">
        <v>99</v>
      </c>
      <c r="F88" s="7"/>
      <c r="G88" s="11">
        <v>0</v>
      </c>
      <c r="H88" s="20">
        <f>ROUND(D88*ROUND(G88,2),2)</f>
        <v>0</v>
      </c>
    </row>
    <row r="89" spans="1:8" s="4" customFormat="1" x14ac:dyDescent="0.25">
      <c r="A89" s="24"/>
      <c r="B89" s="30" t="s">
        <v>100</v>
      </c>
      <c r="C89" s="7"/>
      <c r="D89" s="6"/>
      <c r="E89" s="7"/>
      <c r="F89" s="7"/>
      <c r="G89" s="11"/>
      <c r="H89" s="20"/>
    </row>
    <row r="90" spans="1:8" s="4" customFormat="1" x14ac:dyDescent="0.25">
      <c r="A90" s="24">
        <v>49</v>
      </c>
      <c r="B90" s="7" t="s">
        <v>101</v>
      </c>
      <c r="C90" s="7" t="s">
        <v>61</v>
      </c>
      <c r="D90" s="6">
        <v>10000</v>
      </c>
      <c r="E90" s="7" t="s">
        <v>99</v>
      </c>
      <c r="F90" s="7"/>
      <c r="G90" s="11">
        <v>0</v>
      </c>
      <c r="H90" s="20">
        <f t="shared" ref="H90:H96" si="4">ROUND(D90*ROUND(G90,2),2)</f>
        <v>0</v>
      </c>
    </row>
    <row r="91" spans="1:8" s="4" customFormat="1" x14ac:dyDescent="0.25">
      <c r="A91" s="24">
        <v>50</v>
      </c>
      <c r="B91" s="7" t="s">
        <v>102</v>
      </c>
      <c r="C91" s="7" t="s">
        <v>61</v>
      </c>
      <c r="D91" s="6">
        <v>1000</v>
      </c>
      <c r="E91" s="7" t="s">
        <v>99</v>
      </c>
      <c r="F91" s="7"/>
      <c r="G91" s="11">
        <v>0</v>
      </c>
      <c r="H91" s="20">
        <f t="shared" si="4"/>
        <v>0</v>
      </c>
    </row>
    <row r="92" spans="1:8" s="4" customFormat="1" x14ac:dyDescent="0.25">
      <c r="A92" s="24">
        <v>51</v>
      </c>
      <c r="B92" s="7" t="s">
        <v>103</v>
      </c>
      <c r="C92" s="7" t="s">
        <v>61</v>
      </c>
      <c r="D92" s="6">
        <v>10000</v>
      </c>
      <c r="E92" s="7" t="s">
        <v>99</v>
      </c>
      <c r="F92" s="7"/>
      <c r="G92" s="11">
        <v>0</v>
      </c>
      <c r="H92" s="20">
        <f t="shared" si="4"/>
        <v>0</v>
      </c>
    </row>
    <row r="93" spans="1:8" s="4" customFormat="1" x14ac:dyDescent="0.25">
      <c r="A93" s="24">
        <v>52</v>
      </c>
      <c r="B93" s="7" t="s">
        <v>104</v>
      </c>
      <c r="C93" s="7" t="s">
        <v>61</v>
      </c>
      <c r="D93" s="6">
        <v>24000</v>
      </c>
      <c r="E93" s="7" t="s">
        <v>99</v>
      </c>
      <c r="F93" s="7"/>
      <c r="G93" s="11">
        <v>0</v>
      </c>
      <c r="H93" s="20">
        <f t="shared" si="4"/>
        <v>0</v>
      </c>
    </row>
    <row r="94" spans="1:8" s="4" customFormat="1" x14ac:dyDescent="0.25">
      <c r="A94" s="24">
        <v>53</v>
      </c>
      <c r="B94" s="7" t="s">
        <v>105</v>
      </c>
      <c r="C94" s="7" t="s">
        <v>61</v>
      </c>
      <c r="D94" s="6">
        <v>20000</v>
      </c>
      <c r="E94" s="7" t="s">
        <v>99</v>
      </c>
      <c r="F94" s="7"/>
      <c r="G94" s="11">
        <v>0</v>
      </c>
      <c r="H94" s="20">
        <f t="shared" si="4"/>
        <v>0</v>
      </c>
    </row>
    <row r="95" spans="1:8" s="4" customFormat="1" x14ac:dyDescent="0.25">
      <c r="A95" s="24">
        <v>54</v>
      </c>
      <c r="B95" s="7" t="s">
        <v>106</v>
      </c>
      <c r="C95" s="7" t="s">
        <v>61</v>
      </c>
      <c r="D95" s="6">
        <v>1000</v>
      </c>
      <c r="E95" s="7" t="s">
        <v>99</v>
      </c>
      <c r="F95" s="7"/>
      <c r="G95" s="11">
        <v>0</v>
      </c>
      <c r="H95" s="20">
        <f t="shared" si="4"/>
        <v>0</v>
      </c>
    </row>
    <row r="96" spans="1:8" s="4" customFormat="1" x14ac:dyDescent="0.25">
      <c r="A96" s="24">
        <v>55</v>
      </c>
      <c r="B96" s="7" t="s">
        <v>107</v>
      </c>
      <c r="C96" s="7" t="s">
        <v>61</v>
      </c>
      <c r="D96" s="6">
        <v>12000</v>
      </c>
      <c r="E96" s="7" t="s">
        <v>99</v>
      </c>
      <c r="F96" s="7"/>
      <c r="G96" s="11">
        <v>0</v>
      </c>
      <c r="H96" s="20">
        <f t="shared" si="4"/>
        <v>0</v>
      </c>
    </row>
    <row r="97" spans="1:8" s="4" customFormat="1" x14ac:dyDescent="0.25">
      <c r="A97" s="24"/>
      <c r="B97" s="30" t="s">
        <v>108</v>
      </c>
      <c r="C97" s="7"/>
      <c r="D97" s="6"/>
      <c r="E97" s="7"/>
      <c r="F97" s="7"/>
      <c r="G97" s="11"/>
      <c r="H97" s="20"/>
    </row>
    <row r="98" spans="1:8" s="4" customFormat="1" x14ac:dyDescent="0.25">
      <c r="A98" s="24">
        <v>56</v>
      </c>
      <c r="B98" s="7" t="s">
        <v>109</v>
      </c>
      <c r="C98" s="7" t="s">
        <v>61</v>
      </c>
      <c r="D98" s="6">
        <v>200</v>
      </c>
      <c r="E98" s="7" t="s">
        <v>110</v>
      </c>
      <c r="F98" s="7"/>
      <c r="G98" s="11">
        <v>0</v>
      </c>
      <c r="H98" s="20">
        <f>ROUND(D98*ROUND(G98,2),2)</f>
        <v>0</v>
      </c>
    </row>
    <row r="99" spans="1:8" s="4" customFormat="1" x14ac:dyDescent="0.25">
      <c r="A99" s="24">
        <v>57</v>
      </c>
      <c r="B99" s="7" t="s">
        <v>111</v>
      </c>
      <c r="C99" s="7" t="s">
        <v>61</v>
      </c>
      <c r="D99" s="6">
        <v>200</v>
      </c>
      <c r="E99" s="7" t="s">
        <v>110</v>
      </c>
      <c r="F99" s="7"/>
      <c r="G99" s="11">
        <v>0</v>
      </c>
      <c r="H99" s="20">
        <f>ROUND(D99*ROUND(G99,2),2)</f>
        <v>0</v>
      </c>
    </row>
    <row r="100" spans="1:8" s="4" customFormat="1" x14ac:dyDescent="0.25">
      <c r="A100" s="24">
        <v>58</v>
      </c>
      <c r="B100" s="7" t="s">
        <v>112</v>
      </c>
      <c r="C100" s="7" t="s">
        <v>61</v>
      </c>
      <c r="D100" s="6">
        <v>200</v>
      </c>
      <c r="E100" s="7" t="s">
        <v>110</v>
      </c>
      <c r="F100" s="7"/>
      <c r="G100" s="11">
        <v>0</v>
      </c>
      <c r="H100" s="20">
        <f>ROUND(D100*ROUND(G100,2),2)</f>
        <v>0</v>
      </c>
    </row>
    <row r="101" spans="1:8" s="4" customFormat="1" x14ac:dyDescent="0.25">
      <c r="A101" s="24">
        <v>59</v>
      </c>
      <c r="B101" s="7" t="s">
        <v>113</v>
      </c>
      <c r="C101" s="7" t="s">
        <v>61</v>
      </c>
      <c r="D101" s="6">
        <v>200</v>
      </c>
      <c r="E101" s="7" t="s">
        <v>110</v>
      </c>
      <c r="F101" s="7"/>
      <c r="G101" s="11">
        <v>0</v>
      </c>
      <c r="H101" s="20">
        <f>ROUND(D101*ROUND(G101,2),2)</f>
        <v>0</v>
      </c>
    </row>
    <row r="102" spans="1:8" s="4" customFormat="1" x14ac:dyDescent="0.25">
      <c r="A102" s="24">
        <v>60</v>
      </c>
      <c r="B102" s="7" t="s">
        <v>114</v>
      </c>
      <c r="C102" s="7" t="s">
        <v>61</v>
      </c>
      <c r="D102" s="6">
        <v>200</v>
      </c>
      <c r="E102" s="7" t="s">
        <v>110</v>
      </c>
      <c r="F102" s="7"/>
      <c r="G102" s="11">
        <v>0</v>
      </c>
      <c r="H102" s="20">
        <f>ROUND(D102*ROUND(G102,2),2)</f>
        <v>0</v>
      </c>
    </row>
    <row r="103" spans="1:8" s="4" customFormat="1" x14ac:dyDescent="0.25">
      <c r="A103" s="24"/>
      <c r="B103" s="30" t="s">
        <v>115</v>
      </c>
      <c r="C103" s="7"/>
      <c r="D103" s="6"/>
      <c r="E103" s="7"/>
      <c r="F103" s="7"/>
      <c r="G103" s="11"/>
      <c r="H103" s="20"/>
    </row>
    <row r="104" spans="1:8" s="4" customFormat="1" ht="23.25" x14ac:dyDescent="0.25">
      <c r="A104" s="24">
        <v>61</v>
      </c>
      <c r="B104" s="7" t="s">
        <v>116</v>
      </c>
      <c r="C104" s="7" t="s">
        <v>61</v>
      </c>
      <c r="D104" s="6">
        <v>1000</v>
      </c>
      <c r="E104" s="7" t="s">
        <v>117</v>
      </c>
      <c r="F104" s="7"/>
      <c r="G104" s="11">
        <v>0</v>
      </c>
      <c r="H104" s="20">
        <f>ROUND(D104*ROUND(G104,2),2)</f>
        <v>0</v>
      </c>
    </row>
    <row r="105" spans="1:8" s="4" customFormat="1" x14ac:dyDescent="0.25">
      <c r="A105" s="24"/>
      <c r="B105" s="30" t="s">
        <v>118</v>
      </c>
      <c r="C105" s="7"/>
      <c r="D105" s="6"/>
      <c r="E105" s="7"/>
      <c r="F105" s="7"/>
      <c r="G105" s="11"/>
      <c r="H105" s="20"/>
    </row>
    <row r="106" spans="1:8" s="4" customFormat="1" x14ac:dyDescent="0.25">
      <c r="A106" s="24">
        <v>62</v>
      </c>
      <c r="B106" s="7" t="s">
        <v>119</v>
      </c>
      <c r="C106" s="7" t="s">
        <v>41</v>
      </c>
      <c r="D106" s="6">
        <v>1</v>
      </c>
      <c r="E106" s="7" t="s">
        <v>120</v>
      </c>
      <c r="F106" s="7"/>
      <c r="G106" s="11">
        <v>0</v>
      </c>
      <c r="H106" s="20">
        <f>ROUND(D106*ROUND(G106,2),2)</f>
        <v>0</v>
      </c>
    </row>
    <row r="107" spans="1:8" s="4" customFormat="1" x14ac:dyDescent="0.25">
      <c r="A107" s="24">
        <v>63</v>
      </c>
      <c r="B107" s="7" t="s">
        <v>121</v>
      </c>
      <c r="C107" s="7" t="s">
        <v>41</v>
      </c>
      <c r="D107" s="6">
        <v>3</v>
      </c>
      <c r="E107" s="7" t="s">
        <v>120</v>
      </c>
      <c r="F107" s="7"/>
      <c r="G107" s="11">
        <v>0</v>
      </c>
      <c r="H107" s="20">
        <f>ROUND(D107*ROUND(G107,2),2)</f>
        <v>0</v>
      </c>
    </row>
    <row r="108" spans="1:8" s="4" customFormat="1" x14ac:dyDescent="0.25">
      <c r="A108" s="24">
        <v>64</v>
      </c>
      <c r="B108" s="7" t="s">
        <v>122</v>
      </c>
      <c r="C108" s="7" t="s">
        <v>41</v>
      </c>
      <c r="D108" s="6">
        <v>5</v>
      </c>
      <c r="E108" s="7" t="s">
        <v>120</v>
      </c>
      <c r="F108" s="7"/>
      <c r="G108" s="11">
        <v>0</v>
      </c>
      <c r="H108" s="20">
        <f>ROUND(D108*ROUND(G108,2),2)</f>
        <v>0</v>
      </c>
    </row>
    <row r="109" spans="1:8" s="4" customFormat="1" x14ac:dyDescent="0.25">
      <c r="A109" s="24">
        <v>65</v>
      </c>
      <c r="B109" s="7" t="s">
        <v>123</v>
      </c>
      <c r="C109" s="7" t="s">
        <v>41</v>
      </c>
      <c r="D109" s="6">
        <v>8</v>
      </c>
      <c r="E109" s="7" t="s">
        <v>120</v>
      </c>
      <c r="F109" s="7"/>
      <c r="G109" s="11">
        <v>0</v>
      </c>
      <c r="H109" s="20">
        <f>ROUND(D109*ROUND(G109,2),2)</f>
        <v>0</v>
      </c>
    </row>
    <row r="110" spans="1:8" s="4" customFormat="1" x14ac:dyDescent="0.25">
      <c r="A110" s="24"/>
      <c r="B110" s="30" t="s">
        <v>124</v>
      </c>
      <c r="C110" s="7"/>
      <c r="D110" s="6"/>
      <c r="E110" s="7"/>
      <c r="F110" s="7"/>
      <c r="G110" s="11"/>
      <c r="H110" s="20"/>
    </row>
    <row r="111" spans="1:8" s="4" customFormat="1" x14ac:dyDescent="0.25">
      <c r="A111" s="24">
        <v>66</v>
      </c>
      <c r="B111" s="7" t="s">
        <v>125</v>
      </c>
      <c r="C111" s="7" t="s">
        <v>41</v>
      </c>
      <c r="D111" s="6">
        <v>5</v>
      </c>
      <c r="E111" s="7" t="s">
        <v>126</v>
      </c>
      <c r="F111" s="7"/>
      <c r="G111" s="11">
        <v>0</v>
      </c>
      <c r="H111" s="20">
        <f>ROUND(D111*ROUND(G111,2),2)</f>
        <v>0</v>
      </c>
    </row>
    <row r="112" spans="1:8" s="4" customFormat="1" x14ac:dyDescent="0.25">
      <c r="A112" s="24">
        <v>67</v>
      </c>
      <c r="B112" s="7" t="s">
        <v>127</v>
      </c>
      <c r="C112" s="7" t="s">
        <v>61</v>
      </c>
      <c r="D112" s="6">
        <v>150</v>
      </c>
      <c r="E112" s="7" t="s">
        <v>126</v>
      </c>
      <c r="F112" s="7"/>
      <c r="G112" s="11">
        <v>0</v>
      </c>
      <c r="H112" s="20">
        <f>ROUND(D112*ROUND(G112,2),2)</f>
        <v>0</v>
      </c>
    </row>
    <row r="113" spans="1:8" s="4" customFormat="1" x14ac:dyDescent="0.25">
      <c r="A113" s="24">
        <v>68</v>
      </c>
      <c r="B113" s="7" t="s">
        <v>128</v>
      </c>
      <c r="C113" s="7" t="s">
        <v>41</v>
      </c>
      <c r="D113" s="6">
        <v>8</v>
      </c>
      <c r="E113" s="7" t="s">
        <v>126</v>
      </c>
      <c r="F113" s="7"/>
      <c r="G113" s="11">
        <v>0</v>
      </c>
      <c r="H113" s="20">
        <f>ROUND(D113*ROUND(G113,2),2)</f>
        <v>0</v>
      </c>
    </row>
    <row r="114" spans="1:8" s="4" customFormat="1" x14ac:dyDescent="0.25">
      <c r="A114" s="24"/>
      <c r="B114" s="30" t="s">
        <v>129</v>
      </c>
      <c r="C114" s="7"/>
      <c r="D114" s="6"/>
      <c r="E114" s="7"/>
      <c r="F114" s="7"/>
      <c r="G114" s="11"/>
      <c r="H114" s="20"/>
    </row>
    <row r="115" spans="1:8" s="4" customFormat="1" x14ac:dyDescent="0.25">
      <c r="A115" s="24">
        <v>69</v>
      </c>
      <c r="B115" s="7" t="s">
        <v>130</v>
      </c>
      <c r="C115" s="7" t="s">
        <v>61</v>
      </c>
      <c r="D115" s="6">
        <v>300</v>
      </c>
      <c r="E115" s="7" t="s">
        <v>131</v>
      </c>
      <c r="F115" s="7"/>
      <c r="G115" s="11">
        <v>0</v>
      </c>
      <c r="H115" s="20">
        <f>ROUND(D115*ROUND(G115,2),2)</f>
        <v>0</v>
      </c>
    </row>
    <row r="116" spans="1:8" s="4" customFormat="1" x14ac:dyDescent="0.25">
      <c r="A116" s="24"/>
      <c r="B116" s="30" t="s">
        <v>132</v>
      </c>
      <c r="C116" s="7"/>
      <c r="D116" s="6"/>
      <c r="E116" s="7"/>
      <c r="F116" s="7"/>
      <c r="G116" s="11"/>
      <c r="H116" s="20"/>
    </row>
    <row r="117" spans="1:8" s="4" customFormat="1" x14ac:dyDescent="0.25">
      <c r="A117" s="24">
        <v>70</v>
      </c>
      <c r="B117" s="7" t="s">
        <v>133</v>
      </c>
      <c r="C117" s="7" t="s">
        <v>41</v>
      </c>
      <c r="D117" s="6">
        <v>0.1</v>
      </c>
      <c r="E117" s="7" t="s">
        <v>134</v>
      </c>
      <c r="F117" s="7"/>
      <c r="G117" s="11">
        <v>0</v>
      </c>
      <c r="H117" s="20">
        <f>ROUND(D117*ROUND(G117,2),2)</f>
        <v>0</v>
      </c>
    </row>
    <row r="118" spans="1:8" s="4" customFormat="1" x14ac:dyDescent="0.25">
      <c r="A118" s="24">
        <v>71</v>
      </c>
      <c r="B118" s="7" t="s">
        <v>135</v>
      </c>
      <c r="C118" s="7" t="s">
        <v>41</v>
      </c>
      <c r="D118" s="6">
        <v>0.1</v>
      </c>
      <c r="E118" s="7" t="s">
        <v>134</v>
      </c>
      <c r="F118" s="7"/>
      <c r="G118" s="11">
        <v>0</v>
      </c>
      <c r="H118" s="20">
        <f>ROUND(D118*ROUND(G118,2),2)</f>
        <v>0</v>
      </c>
    </row>
    <row r="119" spans="1:8" s="4" customFormat="1" x14ac:dyDescent="0.25">
      <c r="A119" s="24">
        <v>72</v>
      </c>
      <c r="B119" s="7" t="s">
        <v>136</v>
      </c>
      <c r="C119" s="7" t="s">
        <v>41</v>
      </c>
      <c r="D119" s="6">
        <v>1.5</v>
      </c>
      <c r="E119" s="7" t="s">
        <v>134</v>
      </c>
      <c r="F119" s="7"/>
      <c r="G119" s="11">
        <v>0</v>
      </c>
      <c r="H119" s="20">
        <f>ROUND(D119*ROUND(G119,2),2)</f>
        <v>0</v>
      </c>
    </row>
    <row r="120" spans="1:8" s="4" customFormat="1" x14ac:dyDescent="0.25">
      <c r="A120" s="24">
        <v>73</v>
      </c>
      <c r="B120" s="7" t="s">
        <v>137</v>
      </c>
      <c r="C120" s="7" t="s">
        <v>41</v>
      </c>
      <c r="D120" s="6">
        <v>0.1</v>
      </c>
      <c r="E120" s="7" t="s">
        <v>134</v>
      </c>
      <c r="F120" s="7"/>
      <c r="G120" s="11">
        <v>0</v>
      </c>
      <c r="H120" s="20">
        <f>ROUND(D120*ROUND(G120,2),2)</f>
        <v>0</v>
      </c>
    </row>
    <row r="121" spans="1:8" s="4" customFormat="1" x14ac:dyDescent="0.25">
      <c r="A121" s="24"/>
      <c r="B121" s="30" t="s">
        <v>138</v>
      </c>
      <c r="C121" s="7"/>
      <c r="D121" s="6"/>
      <c r="E121" s="7"/>
      <c r="F121" s="7"/>
      <c r="G121" s="11"/>
      <c r="H121" s="20"/>
    </row>
    <row r="122" spans="1:8" s="4" customFormat="1" x14ac:dyDescent="0.25">
      <c r="A122" s="24">
        <v>74</v>
      </c>
      <c r="B122" s="7" t="s">
        <v>139</v>
      </c>
      <c r="C122" s="7" t="s">
        <v>41</v>
      </c>
      <c r="D122" s="6">
        <v>3</v>
      </c>
      <c r="E122" s="7" t="s">
        <v>140</v>
      </c>
      <c r="F122" s="7"/>
      <c r="G122" s="11">
        <v>0</v>
      </c>
      <c r="H122" s="20">
        <f>ROUND(D122*ROUND(G122,2),2)</f>
        <v>0</v>
      </c>
    </row>
    <row r="123" spans="1:8" s="4" customFormat="1" x14ac:dyDescent="0.25">
      <c r="A123" s="24"/>
      <c r="B123" s="30" t="s">
        <v>141</v>
      </c>
      <c r="C123" s="7"/>
      <c r="D123" s="6"/>
      <c r="E123" s="7"/>
      <c r="F123" s="7"/>
      <c r="G123" s="11"/>
      <c r="H123" s="20"/>
    </row>
    <row r="124" spans="1:8" s="4" customFormat="1" x14ac:dyDescent="0.25">
      <c r="A124" s="24">
        <v>75</v>
      </c>
      <c r="B124" s="7" t="s">
        <v>142</v>
      </c>
      <c r="C124" s="7" t="s">
        <v>61</v>
      </c>
      <c r="D124" s="6">
        <v>2500</v>
      </c>
      <c r="E124" s="7" t="s">
        <v>143</v>
      </c>
      <c r="F124" s="7"/>
      <c r="G124" s="11">
        <v>0</v>
      </c>
      <c r="H124" s="20">
        <f>ROUND(D124*ROUND(G124,2),2)</f>
        <v>0</v>
      </c>
    </row>
    <row r="125" spans="1:8" s="4" customFormat="1" x14ac:dyDescent="0.25">
      <c r="A125" s="24">
        <v>76</v>
      </c>
      <c r="B125" s="7" t="s">
        <v>144</v>
      </c>
      <c r="C125" s="7" t="s">
        <v>61</v>
      </c>
      <c r="D125" s="6">
        <v>900</v>
      </c>
      <c r="E125" s="7" t="s">
        <v>143</v>
      </c>
      <c r="F125" s="7"/>
      <c r="G125" s="11">
        <v>0</v>
      </c>
      <c r="H125" s="20">
        <f>ROUND(D125*ROUND(G125,2),2)</f>
        <v>0</v>
      </c>
    </row>
    <row r="126" spans="1:8" s="4" customFormat="1" x14ac:dyDescent="0.25">
      <c r="A126" s="24"/>
      <c r="B126" s="30" t="s">
        <v>145</v>
      </c>
      <c r="C126" s="7"/>
      <c r="D126" s="6"/>
      <c r="E126" s="7"/>
      <c r="F126" s="7"/>
      <c r="G126" s="11"/>
      <c r="H126" s="20"/>
    </row>
    <row r="127" spans="1:8" s="4" customFormat="1" x14ac:dyDescent="0.25">
      <c r="A127" s="24">
        <v>77</v>
      </c>
      <c r="B127" s="7" t="s">
        <v>146</v>
      </c>
      <c r="C127" s="7" t="s">
        <v>61</v>
      </c>
      <c r="D127" s="6">
        <v>1000</v>
      </c>
      <c r="E127" s="7" t="s">
        <v>147</v>
      </c>
      <c r="F127" s="7"/>
      <c r="G127" s="11">
        <v>0</v>
      </c>
      <c r="H127" s="20">
        <f>ROUND(D127*ROUND(G127,2),2)</f>
        <v>0</v>
      </c>
    </row>
    <row r="128" spans="1:8" s="4" customFormat="1" x14ac:dyDescent="0.25">
      <c r="A128" s="24"/>
      <c r="B128" s="30" t="s">
        <v>148</v>
      </c>
      <c r="C128" s="7"/>
      <c r="D128" s="6"/>
      <c r="E128" s="7"/>
      <c r="F128" s="7"/>
      <c r="G128" s="11"/>
      <c r="H128" s="20"/>
    </row>
    <row r="129" spans="1:8" s="4" customFormat="1" x14ac:dyDescent="0.25">
      <c r="A129" s="24">
        <v>78</v>
      </c>
      <c r="B129" s="7" t="s">
        <v>149</v>
      </c>
      <c r="C129" s="7" t="s">
        <v>61</v>
      </c>
      <c r="D129" s="6">
        <v>400</v>
      </c>
      <c r="E129" s="7" t="s">
        <v>150</v>
      </c>
      <c r="F129" s="7"/>
      <c r="G129" s="11">
        <v>0</v>
      </c>
      <c r="H129" s="20">
        <f>ROUND(D129*ROUND(G129,2),2)</f>
        <v>0</v>
      </c>
    </row>
    <row r="130" spans="1:8" s="4" customFormat="1" x14ac:dyDescent="0.25">
      <c r="A130" s="24">
        <v>79</v>
      </c>
      <c r="B130" s="7" t="s">
        <v>151</v>
      </c>
      <c r="C130" s="7" t="s">
        <v>61</v>
      </c>
      <c r="D130" s="6">
        <v>400</v>
      </c>
      <c r="E130" s="7" t="s">
        <v>150</v>
      </c>
      <c r="F130" s="7"/>
      <c r="G130" s="11">
        <v>0</v>
      </c>
      <c r="H130" s="20">
        <f>ROUND(D130*ROUND(G130,2),2)</f>
        <v>0</v>
      </c>
    </row>
    <row r="131" spans="1:8" s="4" customFormat="1" x14ac:dyDescent="0.25">
      <c r="A131" s="24">
        <v>80</v>
      </c>
      <c r="B131" s="7" t="s">
        <v>152</v>
      </c>
      <c r="C131" s="7" t="s">
        <v>61</v>
      </c>
      <c r="D131" s="6">
        <v>400</v>
      </c>
      <c r="E131" s="7" t="s">
        <v>150</v>
      </c>
      <c r="F131" s="7"/>
      <c r="G131" s="11">
        <v>0</v>
      </c>
      <c r="H131" s="20">
        <f>ROUND(D131*ROUND(G131,2),2)</f>
        <v>0</v>
      </c>
    </row>
    <row r="132" spans="1:8" s="4" customFormat="1" x14ac:dyDescent="0.25">
      <c r="A132" s="24">
        <v>81</v>
      </c>
      <c r="B132" s="7" t="s">
        <v>153</v>
      </c>
      <c r="C132" s="7" t="s">
        <v>61</v>
      </c>
      <c r="D132" s="6">
        <v>200</v>
      </c>
      <c r="E132" s="7" t="s">
        <v>150</v>
      </c>
      <c r="F132" s="7"/>
      <c r="G132" s="11">
        <v>0</v>
      </c>
      <c r="H132" s="20">
        <f>ROUND(D132*ROUND(G132,2),2)</f>
        <v>0</v>
      </c>
    </row>
    <row r="133" spans="1:8" s="4" customFormat="1" x14ac:dyDescent="0.25">
      <c r="A133" s="24"/>
      <c r="B133" s="30" t="s">
        <v>154</v>
      </c>
      <c r="C133" s="7"/>
      <c r="D133" s="6"/>
      <c r="E133" s="7"/>
      <c r="F133" s="7"/>
      <c r="G133" s="11"/>
      <c r="H133" s="20"/>
    </row>
    <row r="134" spans="1:8" s="4" customFormat="1" x14ac:dyDescent="0.25">
      <c r="A134" s="24">
        <v>82</v>
      </c>
      <c r="B134" s="7" t="s">
        <v>155</v>
      </c>
      <c r="C134" s="7" t="s">
        <v>61</v>
      </c>
      <c r="D134" s="6">
        <v>200</v>
      </c>
      <c r="E134" s="7" t="s">
        <v>156</v>
      </c>
      <c r="F134" s="7"/>
      <c r="G134" s="11">
        <v>0</v>
      </c>
      <c r="H134" s="20">
        <f>ROUND(D134*ROUND(G134,2),2)</f>
        <v>0</v>
      </c>
    </row>
    <row r="135" spans="1:8" s="4" customFormat="1" x14ac:dyDescent="0.25">
      <c r="A135" s="24">
        <v>83</v>
      </c>
      <c r="B135" s="7" t="s">
        <v>157</v>
      </c>
      <c r="C135" s="7" t="s">
        <v>61</v>
      </c>
      <c r="D135" s="6">
        <v>200</v>
      </c>
      <c r="E135" s="7" t="s">
        <v>158</v>
      </c>
      <c r="F135" s="7"/>
      <c r="G135" s="11">
        <v>0</v>
      </c>
      <c r="H135" s="20">
        <f>ROUND(D135*ROUND(G135,2),2)</f>
        <v>0</v>
      </c>
    </row>
    <row r="136" spans="1:8" s="4" customFormat="1" x14ac:dyDescent="0.25">
      <c r="A136" s="24"/>
      <c r="B136" s="30" t="s">
        <v>40</v>
      </c>
      <c r="C136" s="7"/>
      <c r="D136" s="6"/>
      <c r="E136" s="7"/>
      <c r="F136" s="7"/>
      <c r="G136" s="11"/>
      <c r="H136" s="20"/>
    </row>
    <row r="137" spans="1:8" s="4" customFormat="1" x14ac:dyDescent="0.25">
      <c r="A137" s="24">
        <v>1</v>
      </c>
      <c r="B137" s="7" t="s">
        <v>159</v>
      </c>
      <c r="C137" s="7" t="s">
        <v>41</v>
      </c>
      <c r="D137" s="6">
        <v>3</v>
      </c>
      <c r="E137" s="7" t="s">
        <v>43</v>
      </c>
      <c r="F137" s="7"/>
      <c r="G137" s="11">
        <v>0</v>
      </c>
      <c r="H137" s="20">
        <f t="shared" ref="H137:H146" si="5">ROUND(D137*ROUND(G137,2),2)</f>
        <v>0</v>
      </c>
    </row>
    <row r="138" spans="1:8" s="4" customFormat="1" x14ac:dyDescent="0.25">
      <c r="A138" s="24">
        <v>2</v>
      </c>
      <c r="B138" s="7" t="s">
        <v>46</v>
      </c>
      <c r="C138" s="7" t="s">
        <v>41</v>
      </c>
      <c r="D138" s="6">
        <v>3</v>
      </c>
      <c r="E138" s="7" t="s">
        <v>43</v>
      </c>
      <c r="F138" s="7"/>
      <c r="G138" s="11">
        <v>0</v>
      </c>
      <c r="H138" s="20">
        <f t="shared" si="5"/>
        <v>0</v>
      </c>
    </row>
    <row r="139" spans="1:8" s="4" customFormat="1" x14ac:dyDescent="0.25">
      <c r="A139" s="24">
        <v>3</v>
      </c>
      <c r="B139" s="7" t="s">
        <v>160</v>
      </c>
      <c r="C139" s="7" t="s">
        <v>41</v>
      </c>
      <c r="D139" s="6">
        <v>7</v>
      </c>
      <c r="E139" s="7" t="s">
        <v>43</v>
      </c>
      <c r="F139" s="7"/>
      <c r="G139" s="11">
        <v>0</v>
      </c>
      <c r="H139" s="20">
        <f t="shared" si="5"/>
        <v>0</v>
      </c>
    </row>
    <row r="140" spans="1:8" s="4" customFormat="1" x14ac:dyDescent="0.25">
      <c r="A140" s="24">
        <v>4</v>
      </c>
      <c r="B140" s="7" t="s">
        <v>52</v>
      </c>
      <c r="C140" s="7" t="s">
        <v>41</v>
      </c>
      <c r="D140" s="6">
        <v>5</v>
      </c>
      <c r="E140" s="7" t="s">
        <v>43</v>
      </c>
      <c r="F140" s="7"/>
      <c r="G140" s="11">
        <v>0</v>
      </c>
      <c r="H140" s="20">
        <f t="shared" si="5"/>
        <v>0</v>
      </c>
    </row>
    <row r="141" spans="1:8" s="4" customFormat="1" x14ac:dyDescent="0.25">
      <c r="A141" s="24">
        <v>5</v>
      </c>
      <c r="B141" s="7" t="s">
        <v>161</v>
      </c>
      <c r="C141" s="7" t="s">
        <v>41</v>
      </c>
      <c r="D141" s="6">
        <v>10</v>
      </c>
      <c r="E141" s="7" t="s">
        <v>43</v>
      </c>
      <c r="F141" s="7"/>
      <c r="G141" s="11">
        <v>0</v>
      </c>
      <c r="H141" s="20">
        <f t="shared" si="5"/>
        <v>0</v>
      </c>
    </row>
    <row r="142" spans="1:8" s="4" customFormat="1" x14ac:dyDescent="0.25">
      <c r="A142" s="24">
        <v>6</v>
      </c>
      <c r="B142" s="7" t="s">
        <v>53</v>
      </c>
      <c r="C142" s="7" t="s">
        <v>41</v>
      </c>
      <c r="D142" s="6">
        <v>5</v>
      </c>
      <c r="E142" s="7" t="s">
        <v>43</v>
      </c>
      <c r="F142" s="7"/>
      <c r="G142" s="11">
        <v>0</v>
      </c>
      <c r="H142" s="20">
        <f t="shared" si="5"/>
        <v>0</v>
      </c>
    </row>
    <row r="143" spans="1:8" s="4" customFormat="1" x14ac:dyDescent="0.25">
      <c r="A143" s="24">
        <v>7</v>
      </c>
      <c r="B143" s="7" t="s">
        <v>55</v>
      </c>
      <c r="C143" s="7" t="s">
        <v>41</v>
      </c>
      <c r="D143" s="6">
        <v>50</v>
      </c>
      <c r="E143" s="7" t="s">
        <v>43</v>
      </c>
      <c r="F143" s="7"/>
      <c r="G143" s="11">
        <v>0</v>
      </c>
      <c r="H143" s="20">
        <f t="shared" si="5"/>
        <v>0</v>
      </c>
    </row>
    <row r="144" spans="1:8" s="4" customFormat="1" x14ac:dyDescent="0.25">
      <c r="A144" s="24">
        <v>8</v>
      </c>
      <c r="B144" s="7" t="s">
        <v>162</v>
      </c>
      <c r="C144" s="7" t="s">
        <v>41</v>
      </c>
      <c r="D144" s="6">
        <v>50</v>
      </c>
      <c r="E144" s="7" t="s">
        <v>43</v>
      </c>
      <c r="F144" s="7"/>
      <c r="G144" s="11">
        <v>0</v>
      </c>
      <c r="H144" s="20">
        <f t="shared" si="5"/>
        <v>0</v>
      </c>
    </row>
    <row r="145" spans="1:8" s="4" customFormat="1" x14ac:dyDescent="0.25">
      <c r="A145" s="24">
        <v>9</v>
      </c>
      <c r="B145" s="7" t="s">
        <v>163</v>
      </c>
      <c r="C145" s="7" t="s">
        <v>41</v>
      </c>
      <c r="D145" s="6">
        <v>60</v>
      </c>
      <c r="E145" s="7" t="s">
        <v>43</v>
      </c>
      <c r="F145" s="7"/>
      <c r="G145" s="11">
        <v>0</v>
      </c>
      <c r="H145" s="20">
        <f t="shared" si="5"/>
        <v>0</v>
      </c>
    </row>
    <row r="146" spans="1:8" s="4" customFormat="1" x14ac:dyDescent="0.25">
      <c r="A146" s="24">
        <v>10</v>
      </c>
      <c r="B146" s="7" t="s">
        <v>164</v>
      </c>
      <c r="C146" s="7" t="s">
        <v>41</v>
      </c>
      <c r="D146" s="6">
        <v>60</v>
      </c>
      <c r="E146" s="7" t="s">
        <v>43</v>
      </c>
      <c r="F146" s="7"/>
      <c r="G146" s="11">
        <v>0</v>
      </c>
      <c r="H146" s="20">
        <f t="shared" si="5"/>
        <v>0</v>
      </c>
    </row>
    <row r="147" spans="1:8" s="4" customFormat="1" x14ac:dyDescent="0.25">
      <c r="A147" s="24"/>
      <c r="B147" s="30" t="s">
        <v>57</v>
      </c>
      <c r="C147" s="7"/>
      <c r="D147" s="6"/>
      <c r="E147" s="7"/>
      <c r="F147" s="7"/>
      <c r="G147" s="11"/>
      <c r="H147" s="20"/>
    </row>
    <row r="148" spans="1:8" s="4" customFormat="1" x14ac:dyDescent="0.25">
      <c r="A148" s="24">
        <v>11</v>
      </c>
      <c r="B148" s="7" t="s">
        <v>165</v>
      </c>
      <c r="C148" s="7" t="s">
        <v>41</v>
      </c>
      <c r="D148" s="6">
        <v>3</v>
      </c>
      <c r="E148" s="7" t="s">
        <v>59</v>
      </c>
      <c r="F148" s="7"/>
      <c r="G148" s="11">
        <v>0</v>
      </c>
      <c r="H148" s="20">
        <f>ROUND(D148*ROUND(G148,2),2)</f>
        <v>0</v>
      </c>
    </row>
    <row r="149" spans="1:8" s="4" customFormat="1" x14ac:dyDescent="0.25">
      <c r="A149" s="24">
        <v>12</v>
      </c>
      <c r="B149" s="7" t="s">
        <v>166</v>
      </c>
      <c r="C149" s="7" t="s">
        <v>41</v>
      </c>
      <c r="D149" s="6">
        <v>3</v>
      </c>
      <c r="E149" s="7" t="s">
        <v>59</v>
      </c>
      <c r="F149" s="7"/>
      <c r="G149" s="11">
        <v>0</v>
      </c>
      <c r="H149" s="20">
        <f>ROUND(D149*ROUND(G149,2),2)</f>
        <v>0</v>
      </c>
    </row>
    <row r="150" spans="1:8" s="4" customFormat="1" x14ac:dyDescent="0.25">
      <c r="A150" s="24">
        <v>13</v>
      </c>
      <c r="B150" s="7" t="s">
        <v>167</v>
      </c>
      <c r="C150" s="7" t="s">
        <v>41</v>
      </c>
      <c r="D150" s="6">
        <v>3</v>
      </c>
      <c r="E150" s="7" t="s">
        <v>59</v>
      </c>
      <c r="F150" s="7"/>
      <c r="G150" s="11">
        <v>0</v>
      </c>
      <c r="H150" s="20">
        <f>ROUND(D150*ROUND(G150,2),2)</f>
        <v>0</v>
      </c>
    </row>
    <row r="151" spans="1:8" s="4" customFormat="1" x14ac:dyDescent="0.25">
      <c r="A151" s="24"/>
      <c r="B151" s="30" t="s">
        <v>67</v>
      </c>
      <c r="C151" s="7"/>
      <c r="D151" s="6"/>
      <c r="E151" s="7"/>
      <c r="F151" s="7"/>
      <c r="G151" s="11"/>
      <c r="H151" s="20"/>
    </row>
    <row r="152" spans="1:8" s="4" customFormat="1" x14ac:dyDescent="0.25">
      <c r="A152" s="24">
        <v>14</v>
      </c>
      <c r="B152" s="7" t="s">
        <v>71</v>
      </c>
      <c r="C152" s="7" t="s">
        <v>41</v>
      </c>
      <c r="D152" s="6">
        <v>1</v>
      </c>
      <c r="E152" s="7" t="s">
        <v>69</v>
      </c>
      <c r="F152" s="7"/>
      <c r="G152" s="11">
        <v>0</v>
      </c>
      <c r="H152" s="20">
        <f t="shared" ref="H152:H157" si="6">ROUND(D152*ROUND(G152,2),2)</f>
        <v>0</v>
      </c>
    </row>
    <row r="153" spans="1:8" s="4" customFormat="1" x14ac:dyDescent="0.25">
      <c r="A153" s="24">
        <v>15</v>
      </c>
      <c r="B153" s="7" t="s">
        <v>72</v>
      </c>
      <c r="C153" s="7" t="s">
        <v>41</v>
      </c>
      <c r="D153" s="6">
        <v>1</v>
      </c>
      <c r="E153" s="7" t="s">
        <v>69</v>
      </c>
      <c r="F153" s="7"/>
      <c r="G153" s="11">
        <v>0</v>
      </c>
      <c r="H153" s="20">
        <f t="shared" si="6"/>
        <v>0</v>
      </c>
    </row>
    <row r="154" spans="1:8" s="4" customFormat="1" x14ac:dyDescent="0.25">
      <c r="A154" s="24">
        <v>16</v>
      </c>
      <c r="B154" s="7" t="s">
        <v>80</v>
      </c>
      <c r="C154" s="7" t="s">
        <v>41</v>
      </c>
      <c r="D154" s="6">
        <v>1</v>
      </c>
      <c r="E154" s="7" t="s">
        <v>69</v>
      </c>
      <c r="F154" s="7"/>
      <c r="G154" s="11">
        <v>0</v>
      </c>
      <c r="H154" s="20">
        <f t="shared" si="6"/>
        <v>0</v>
      </c>
    </row>
    <row r="155" spans="1:8" s="4" customFormat="1" x14ac:dyDescent="0.25">
      <c r="A155" s="24">
        <v>17</v>
      </c>
      <c r="B155" s="7" t="s">
        <v>75</v>
      </c>
      <c r="C155" s="7" t="s">
        <v>41</v>
      </c>
      <c r="D155" s="6">
        <v>21</v>
      </c>
      <c r="E155" s="7" t="s">
        <v>69</v>
      </c>
      <c r="F155" s="7"/>
      <c r="G155" s="11">
        <v>0</v>
      </c>
      <c r="H155" s="20">
        <f t="shared" si="6"/>
        <v>0</v>
      </c>
    </row>
    <row r="156" spans="1:8" s="4" customFormat="1" x14ac:dyDescent="0.25">
      <c r="A156" s="24">
        <v>18</v>
      </c>
      <c r="B156" s="7" t="s">
        <v>168</v>
      </c>
      <c r="C156" s="7" t="s">
        <v>41</v>
      </c>
      <c r="D156" s="6">
        <v>21</v>
      </c>
      <c r="E156" s="7" t="s">
        <v>69</v>
      </c>
      <c r="F156" s="7"/>
      <c r="G156" s="11">
        <v>0</v>
      </c>
      <c r="H156" s="20">
        <f t="shared" si="6"/>
        <v>0</v>
      </c>
    </row>
    <row r="157" spans="1:8" s="4" customFormat="1" x14ac:dyDescent="0.25">
      <c r="A157" s="24">
        <v>19</v>
      </c>
      <c r="B157" s="7" t="s">
        <v>169</v>
      </c>
      <c r="C157" s="7" t="s">
        <v>41</v>
      </c>
      <c r="D157" s="6">
        <v>20</v>
      </c>
      <c r="E157" s="7" t="s">
        <v>69</v>
      </c>
      <c r="F157" s="7"/>
      <c r="G157" s="11">
        <v>0</v>
      </c>
      <c r="H157" s="20">
        <f t="shared" si="6"/>
        <v>0</v>
      </c>
    </row>
    <row r="158" spans="1:8" x14ac:dyDescent="0.25">
      <c r="A158" s="28"/>
      <c r="B158" s="1" t="s">
        <v>170</v>
      </c>
      <c r="C158" s="2"/>
      <c r="D158" s="3" t="s">
        <v>171</v>
      </c>
      <c r="E158" s="2"/>
      <c r="F158" s="2"/>
      <c r="G158" s="2"/>
      <c r="H158" s="21">
        <f>SUM(H34:H157)</f>
        <v>0</v>
      </c>
    </row>
    <row r="159" spans="1:8" x14ac:dyDescent="0.25">
      <c r="A159" s="28"/>
      <c r="B159" s="1" t="s">
        <v>172</v>
      </c>
      <c r="C159" s="2"/>
      <c r="D159" s="2"/>
      <c r="E159" s="2"/>
      <c r="F159" s="2"/>
      <c r="G159" s="2"/>
      <c r="H159" s="21">
        <f>H158*0.18</f>
        <v>0</v>
      </c>
    </row>
    <row r="160" spans="1:8" ht="15.75" thickBot="1" x14ac:dyDescent="0.3">
      <c r="A160" s="29"/>
      <c r="B160" s="15" t="s">
        <v>173</v>
      </c>
      <c r="C160" s="14"/>
      <c r="D160" s="14"/>
      <c r="E160" s="14"/>
      <c r="F160" s="14"/>
      <c r="G160" s="14"/>
      <c r="H160" s="22">
        <f>SUM(H158:H159)</f>
        <v>0</v>
      </c>
    </row>
    <row r="161" spans="2:8" ht="39.950000000000003" customHeight="1" x14ac:dyDescent="0.25">
      <c r="B161" s="38" t="s">
        <v>174</v>
      </c>
      <c r="C161" s="39"/>
      <c r="D161" s="39"/>
      <c r="E161" s="39"/>
      <c r="F161" s="39"/>
      <c r="G161" s="39"/>
      <c r="H161" s="39"/>
    </row>
    <row r="162" spans="2:8" ht="20.100000000000001" customHeight="1" x14ac:dyDescent="0.25">
      <c r="B162" s="40" t="s">
        <v>175</v>
      </c>
      <c r="C162" s="41"/>
      <c r="D162" s="41"/>
      <c r="E162" s="41"/>
      <c r="F162" s="41"/>
      <c r="G162" s="41"/>
      <c r="H162" s="41"/>
    </row>
    <row r="163" spans="2:8" x14ac:dyDescent="0.25">
      <c r="B163" s="42" t="s">
        <v>176</v>
      </c>
      <c r="C163" s="32"/>
      <c r="D163" s="32"/>
      <c r="E163" s="32"/>
      <c r="F163" s="32"/>
      <c r="G163" s="32"/>
      <c r="H163" s="32"/>
    </row>
    <row r="164" spans="2:8" x14ac:dyDescent="0.25">
      <c r="B164" s="31" t="s">
        <v>177</v>
      </c>
      <c r="C164" s="32"/>
      <c r="D164" s="32"/>
      <c r="E164" s="32"/>
      <c r="F164" s="32"/>
      <c r="G164" s="32"/>
      <c r="H164" s="32"/>
    </row>
    <row r="165" spans="2:8" x14ac:dyDescent="0.25">
      <c r="B165" s="31" t="s">
        <v>178</v>
      </c>
      <c r="C165" s="32"/>
      <c r="D165" s="32"/>
      <c r="E165" s="32"/>
      <c r="F165" s="32"/>
      <c r="G165" s="32"/>
      <c r="H165" s="32"/>
    </row>
    <row r="167" spans="2:8" s="4" customFormat="1" x14ac:dyDescent="0.25">
      <c r="B167" s="12" t="s">
        <v>179</v>
      </c>
      <c r="D167" s="12" t="s">
        <v>180</v>
      </c>
      <c r="H167" s="12" t="s">
        <v>181</v>
      </c>
    </row>
    <row r="169" spans="2:8" x14ac:dyDescent="0.25">
      <c r="B169" s="13" t="s">
        <v>182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65:H165"/>
    <mergeCell ref="C33:E33"/>
    <mergeCell ref="F33:H33"/>
    <mergeCell ref="B161:H161"/>
    <mergeCell ref="B162:H162"/>
    <mergeCell ref="B163:H163"/>
    <mergeCell ref="B164:H16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2013-10-08T08:25:02Z</dcterms:created>
  <dcterms:modified xsi:type="dcterms:W3CDTF">2013-10-08T10:26:36Z</dcterms:modified>
</cp:coreProperties>
</file>